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1490" windowHeight="4995" tabRatio="500"/>
  </bookViews>
  <sheets>
    <sheet name="ИП для ЗНЗ (пул 1 декабря)" sheetId="3" r:id="rId1"/>
  </sheets>
  <calcPr calcId="145621" iterateDelta="1E-4"/>
</workbook>
</file>

<file path=xl/calcChain.xml><?xml version="1.0" encoding="utf-8"?>
<calcChain xmlns="http://schemas.openxmlformats.org/spreadsheetml/2006/main">
  <c r="F11" i="3" l="1"/>
  <c r="F12" i="3"/>
  <c r="F13" i="3"/>
  <c r="F14" i="3"/>
  <c r="F15" i="3"/>
  <c r="F16" i="3"/>
  <c r="F17" i="3"/>
  <c r="F18" i="3"/>
  <c r="F10" i="3"/>
  <c r="F19" i="3" l="1"/>
  <c r="G19" i="3"/>
</calcChain>
</file>

<file path=xl/sharedStrings.xml><?xml version="1.0" encoding="utf-8"?>
<sst xmlns="http://schemas.openxmlformats.org/spreadsheetml/2006/main" count="72" uniqueCount="49">
  <si>
    <t>Принадлежность объекта</t>
  </si>
  <si>
    <t>№ мероприятия</t>
  </si>
  <si>
    <t>Описание работ (мероприятия)</t>
  </si>
  <si>
    <t>ИТОГО:</t>
  </si>
  <si>
    <t>N пп</t>
  </si>
  <si>
    <t>Стоимость работ руб
  с учетом НДС 20%</t>
  </si>
  <si>
    <t>Стоимость работ руб
  без учета НДС 20%</t>
  </si>
  <si>
    <t>ЦЭК</t>
  </si>
  <si>
    <t>Мероприятия по Инвестиционной программе-2021</t>
  </si>
  <si>
    <t>Главный управляющий директор</t>
  </si>
  <si>
    <t>ООО "Самарские коммунальные системы"</t>
  </si>
  <si>
    <t>___________________В. В. Бирюков</t>
  </si>
  <si>
    <t>Сроки производства работ</t>
  </si>
  <si>
    <t>начало</t>
  </si>
  <si>
    <t>продолжительноть</t>
  </si>
  <si>
    <t>Инвентарный            №</t>
  </si>
  <si>
    <t>15 календарных дней с момента получения разрещения на производство земляных работ.</t>
  </si>
  <si>
    <t>от_____ ________2021г.</t>
  </si>
  <si>
    <t>инв. №8129</t>
  </si>
  <si>
    <t xml:space="preserve"> инв. №700111</t>
  </si>
  <si>
    <t>инв. №700163</t>
  </si>
  <si>
    <t>инв. №700267</t>
  </si>
  <si>
    <t>инв. №7070</t>
  </si>
  <si>
    <t>15 календарных дней с момента получения разрешения на производство земляных работ.</t>
  </si>
  <si>
    <t>инв. №700111</t>
  </si>
  <si>
    <t xml:space="preserve"> инв. №8601, 8602</t>
  </si>
  <si>
    <t>инв. 700378</t>
  </si>
  <si>
    <t>инв. №700936</t>
  </si>
  <si>
    <t>Приложение №1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</si>
  <si>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Чапаевская, 112 
</t>
  </si>
  <si>
    <t xml:space="preserve">Модернизация сетей водоотведения и сооружений на них.  Линия канализационная хозяйственно-фекальная внутриквартальная, расположенная по адресу: ул. Свободы, 137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</si>
  <si>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3-5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</si>
  <si>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244-246 
</t>
  </si>
  <si>
    <t xml:space="preserve">Модернизация сетей водоотведения и сооружений на них.Линия канализационная хозяйственно-фекальная внутриквартальная, 
расположенная по адресу: ул. Урицкого, 4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</si>
  <si>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Стара-Загора, 293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</si>
  <si>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Водников, 2 
</t>
  </si>
  <si>
    <t xml:space="preserve">Модернизация сетей водоотведения и сооружений на них. Линия канализационная хозяйственно-фекальная внутриквартальная, 
расположенная по адресу: ул. Физкультурная, 121 
</t>
  </si>
  <si>
    <t xml:space="preserve">Модернизация сетей водоотведения и сооружений на них.  Линия канализационная хозяйственно-фекальная внутриквартальная, 
расположенная по адресу: ул. Ново-Садовая, 162, 164а
</t>
  </si>
  <si>
    <t>с письменного уведомления Заказчиком</t>
  </si>
  <si>
    <t>к договору  подряда № ____/_____</t>
  </si>
  <si>
    <t>СКС-2021-В-ИП-8.4.25</t>
  </si>
  <si>
    <t>СКС-2021-В-ИП-8.4.26</t>
  </si>
  <si>
    <t>СКС-2021-В-ИП-8.4.27</t>
  </si>
  <si>
    <t>СКС-2021-В-ИП-8.4.28</t>
  </si>
  <si>
    <t>СКС-2021-В-ИП-8.4.29</t>
  </si>
  <si>
    <t>СКС-2021-В-ИП-8.4.30</t>
  </si>
  <si>
    <t>СКС-2021-В-ИП-8.4.31</t>
  </si>
  <si>
    <t>СКС-2021-В-ИП-8.4.32</t>
  </si>
  <si>
    <t>СКС-2021-В-ИП-8.4.33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</si>
</sst>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\-??_р_._-;_-@_-"/>
    <numFmt numFmtId="165" formatCode="_-* #,##0.00\ _₽_-;\-* #,##0.00\ _₽_-;_-* \-??\ _₽_-;_-@_-"/>
  </numFmts>
  <fonts count="26">
    <font>
      <sz val="11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6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17"/>
      <name val="Calibri"/>
      <family val="2"/>
      <charset val="204"/>
    </font>
    <font>
      <sz val="10"/>
      <color indexed="19"/>
      <name val="Calibri"/>
      <family val="2"/>
      <charset val="204"/>
    </font>
    <font>
      <sz val="10"/>
      <color indexed="16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0"/>
      <color indexed="8"/>
      <name val="Arial Cyr1"/>
      <charset val="204"/>
    </font>
    <font>
      <sz val="10"/>
      <name val="Arial Cyr"/>
      <family val="2"/>
      <charset val="204"/>
    </font>
    <font>
      <i/>
      <sz val="11"/>
      <color indexed="55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A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6"/>
        <bgColor indexed="31"/>
      </patternFill>
    </fill>
    <fill>
      <patternFill patternType="solid">
        <fgColor indexed="47"/>
        <bgColor indexed="34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4">
    <xf numFmtId="0" fontId="0" fillId="0" borderId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0" borderId="0"/>
    <xf numFmtId="0" fontId="15" fillId="0" borderId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" fillId="0" borderId="0"/>
    <xf numFmtId="9" fontId="15" fillId="0" borderId="0" applyFill="0" applyBorder="0" applyAlignment="0" applyProtection="0"/>
    <xf numFmtId="164" fontId="15" fillId="0" borderId="0" applyFill="0" applyBorder="0" applyAlignment="0" applyProtection="0"/>
    <xf numFmtId="43" fontId="15" fillId="0" borderId="0" applyFont="0" applyFill="0" applyBorder="0" applyAlignment="0" applyProtection="0"/>
    <xf numFmtId="0" fontId="22" fillId="0" borderId="0"/>
    <xf numFmtId="165" fontId="22" fillId="0" borderId="0" applyBorder="0" applyProtection="0"/>
  </cellStyleXfs>
  <cellXfs count="65">
    <xf numFmtId="0" fontId="0" fillId="0" borderId="0" xfId="0"/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43" fontId="18" fillId="0" borderId="0" xfId="281" applyFont="1" applyFill="1" applyAlignment="1"/>
    <xf numFmtId="0" fontId="19" fillId="0" borderId="0" xfId="0" applyFont="1" applyFill="1"/>
    <xf numFmtId="0" fontId="16" fillId="0" borderId="2" xfId="0" applyFont="1" applyFill="1" applyBorder="1" applyAlignment="1">
      <alignment horizontal="center" wrapText="1"/>
    </xf>
    <xf numFmtId="0" fontId="20" fillId="0" borderId="0" xfId="0" applyFont="1"/>
    <xf numFmtId="0" fontId="16" fillId="0" borderId="0" xfId="0" applyFont="1"/>
    <xf numFmtId="0" fontId="16" fillId="0" borderId="0" xfId="0" applyFont="1" applyFill="1"/>
    <xf numFmtId="0" fontId="21" fillId="0" borderId="0" xfId="0" applyFont="1" applyFill="1"/>
    <xf numFmtId="0" fontId="21" fillId="0" borderId="0" xfId="0" applyFont="1"/>
    <xf numFmtId="0" fontId="0" fillId="0" borderId="0" xfId="0" applyAlignment="1">
      <alignment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1" fillId="0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16" fillId="0" borderId="0" xfId="0" applyFont="1" applyFill="1" applyAlignment="1">
      <alignment horizontal="center" wrapText="1"/>
    </xf>
    <xf numFmtId="43" fontId="18" fillId="0" borderId="0" xfId="281" applyFont="1" applyFill="1" applyAlignment="1">
      <alignment horizontal="right"/>
    </xf>
    <xf numFmtId="0" fontId="16" fillId="0" borderId="0" xfId="0" applyFont="1" applyFill="1" applyAlignment="1"/>
    <xf numFmtId="0" fontId="20" fillId="0" borderId="0" xfId="0" applyFont="1" applyAlignment="1">
      <alignment wrapText="1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7" fillId="0" borderId="0" xfId="0" applyFont="1" applyFill="1"/>
    <xf numFmtId="0" fontId="16" fillId="0" borderId="0" xfId="0" applyFont="1" applyAlignment="1">
      <alignment wrapText="1"/>
    </xf>
    <xf numFmtId="0" fontId="16" fillId="9" borderId="11" xfId="104" applyNumberFormat="1" applyFont="1" applyFill="1" applyBorder="1" applyAlignment="1">
      <alignment horizontal="center" vertical="center"/>
    </xf>
    <xf numFmtId="0" fontId="16" fillId="9" borderId="11" xfId="0" applyFont="1" applyFill="1" applyBorder="1" applyAlignment="1">
      <alignment horizontal="center" vertical="center" wrapText="1"/>
    </xf>
    <xf numFmtId="0" fontId="25" fillId="9" borderId="15" xfId="282" applyFont="1" applyFill="1" applyBorder="1" applyAlignment="1">
      <alignment horizontal="left" vertical="center" wrapText="1"/>
    </xf>
    <xf numFmtId="0" fontId="25" fillId="9" borderId="12" xfId="282" applyFont="1" applyFill="1" applyBorder="1" applyAlignment="1">
      <alignment horizontal="center" vertical="center" wrapText="1"/>
    </xf>
    <xf numFmtId="4" fontId="25" fillId="9" borderId="12" xfId="282" applyNumberFormat="1" applyFont="1" applyFill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wrapText="1"/>
    </xf>
    <xf numFmtId="0" fontId="16" fillId="9" borderId="9" xfId="104" applyNumberFormat="1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 wrapText="1"/>
    </xf>
    <xf numFmtId="0" fontId="25" fillId="9" borderId="9" xfId="282" applyFont="1" applyFill="1" applyBorder="1" applyAlignment="1">
      <alignment horizontal="left" vertical="center" wrapText="1"/>
    </xf>
    <xf numFmtId="0" fontId="25" fillId="9" borderId="9" xfId="282" applyFont="1" applyFill="1" applyBorder="1" applyAlignment="1">
      <alignment horizontal="center" vertical="center" wrapText="1"/>
    </xf>
    <xf numFmtId="4" fontId="25" fillId="9" borderId="9" xfId="282" applyNumberFormat="1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wrapText="1"/>
    </xf>
    <xf numFmtId="0" fontId="16" fillId="9" borderId="9" xfId="0" applyFont="1" applyFill="1" applyBorder="1" applyAlignment="1">
      <alignment horizontal="left" vertical="center" wrapText="1"/>
    </xf>
    <xf numFmtId="0" fontId="16" fillId="9" borderId="12" xfId="104" applyNumberFormat="1" applyFont="1" applyFill="1" applyBorder="1" applyAlignment="1">
      <alignment horizontal="center" vertical="center"/>
    </xf>
    <xf numFmtId="0" fontId="16" fillId="9" borderId="16" xfId="104" applyNumberFormat="1" applyFont="1" applyFill="1" applyBorder="1" applyAlignment="1">
      <alignment horizontal="center" vertical="center"/>
    </xf>
    <xf numFmtId="0" fontId="25" fillId="9" borderId="17" xfId="282" applyFont="1" applyFill="1" applyBorder="1" applyAlignment="1">
      <alignment horizontal="left" vertical="center" wrapText="1"/>
    </xf>
    <xf numFmtId="0" fontId="16" fillId="9" borderId="16" xfId="0" applyFont="1" applyFill="1" applyBorder="1" applyAlignment="1">
      <alignment horizontal="center" vertical="center" wrapText="1"/>
    </xf>
    <xf numFmtId="0" fontId="25" fillId="9" borderId="16" xfId="282" applyFont="1" applyFill="1" applyBorder="1" applyAlignment="1">
      <alignment horizontal="center" vertical="center" wrapText="1"/>
    </xf>
    <xf numFmtId="4" fontId="25" fillId="9" borderId="18" xfId="282" applyNumberFormat="1" applyFont="1" applyFill="1" applyBorder="1" applyAlignment="1">
      <alignment horizontal="center" vertical="center" wrapText="1"/>
    </xf>
    <xf numFmtId="4" fontId="25" fillId="9" borderId="16" xfId="282" applyNumberFormat="1" applyFont="1" applyFill="1" applyBorder="1" applyAlignment="1">
      <alignment horizontal="center" vertical="center" wrapText="1"/>
    </xf>
    <xf numFmtId="0" fontId="16" fillId="9" borderId="16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24" fillId="0" borderId="0" xfId="0" applyFont="1" applyFill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164" fontId="17" fillId="0" borderId="5" xfId="280" applyFont="1" applyFill="1" applyBorder="1" applyAlignment="1" applyProtection="1">
      <alignment horizontal="center" vertical="center" textRotation="90" wrapText="1"/>
    </xf>
    <xf numFmtId="164" fontId="17" fillId="0" borderId="8" xfId="280" applyFont="1" applyFill="1" applyBorder="1" applyAlignment="1" applyProtection="1">
      <alignment horizontal="center" vertical="center" textRotation="90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center" vertical="center" textRotation="90" wrapText="1"/>
    </xf>
    <xf numFmtId="0" fontId="17" fillId="0" borderId="14" xfId="0" applyFont="1" applyFill="1" applyBorder="1" applyAlignment="1">
      <alignment horizontal="center" vertical="center" textRotation="90" wrapText="1"/>
    </xf>
  </cellXfs>
  <cellStyles count="284">
    <cellStyle name="Accent" xfId="1"/>
    <cellStyle name="Accent 1" xfId="2"/>
    <cellStyle name="Accent 1 1" xfId="3"/>
    <cellStyle name="Accent 1 10" xfId="4"/>
    <cellStyle name="Accent 1 11" xfId="5"/>
    <cellStyle name="Accent 1 12" xfId="6"/>
    <cellStyle name="Accent 1 13" xfId="7"/>
    <cellStyle name="Accent 1 14" xfId="8"/>
    <cellStyle name="Accent 1 15" xfId="9"/>
    <cellStyle name="Accent 1 16" xfId="10"/>
    <cellStyle name="Accent 1 2" xfId="11"/>
    <cellStyle name="Accent 1 3" xfId="12"/>
    <cellStyle name="Accent 1 4" xfId="13"/>
    <cellStyle name="Accent 1 5" xfId="14"/>
    <cellStyle name="Accent 1 6" xfId="15"/>
    <cellStyle name="Accent 1 7" xfId="16"/>
    <cellStyle name="Accent 1 8" xfId="17"/>
    <cellStyle name="Accent 1 9" xfId="18"/>
    <cellStyle name="Accent 10" xfId="19"/>
    <cellStyle name="Accent 11" xfId="20"/>
    <cellStyle name="Accent 12" xfId="21"/>
    <cellStyle name="Accent 13" xfId="22"/>
    <cellStyle name="Accent 14" xfId="23"/>
    <cellStyle name="Accent 15" xfId="24"/>
    <cellStyle name="Accent 16" xfId="25"/>
    <cellStyle name="Accent 17" xfId="26"/>
    <cellStyle name="Accent 18" xfId="27"/>
    <cellStyle name="Accent 19" xfId="28"/>
    <cellStyle name="Accent 2" xfId="29"/>
    <cellStyle name="Accent 2 1" xfId="30"/>
    <cellStyle name="Accent 2 10" xfId="31"/>
    <cellStyle name="Accent 2 11" xfId="32"/>
    <cellStyle name="Accent 2 12" xfId="33"/>
    <cellStyle name="Accent 2 13" xfId="34"/>
    <cellStyle name="Accent 2 14" xfId="35"/>
    <cellStyle name="Accent 2 15" xfId="36"/>
    <cellStyle name="Accent 2 16" xfId="37"/>
    <cellStyle name="Accent 2 2" xfId="38"/>
    <cellStyle name="Accent 2 3" xfId="39"/>
    <cellStyle name="Accent 2 4" xfId="40"/>
    <cellStyle name="Accent 2 5" xfId="41"/>
    <cellStyle name="Accent 2 6" xfId="42"/>
    <cellStyle name="Accent 2 7" xfId="43"/>
    <cellStyle name="Accent 2 8" xfId="44"/>
    <cellStyle name="Accent 2 9" xfId="45"/>
    <cellStyle name="Accent 3" xfId="46"/>
    <cellStyle name="Accent 3 1" xfId="47"/>
    <cellStyle name="Accent 3 10" xfId="48"/>
    <cellStyle name="Accent 3 11" xfId="49"/>
    <cellStyle name="Accent 3 12" xfId="50"/>
    <cellStyle name="Accent 3 13" xfId="51"/>
    <cellStyle name="Accent 3 14" xfId="52"/>
    <cellStyle name="Accent 3 15" xfId="53"/>
    <cellStyle name="Accent 3 16" xfId="54"/>
    <cellStyle name="Accent 3 2" xfId="55"/>
    <cellStyle name="Accent 3 3" xfId="56"/>
    <cellStyle name="Accent 3 4" xfId="57"/>
    <cellStyle name="Accent 3 5" xfId="58"/>
    <cellStyle name="Accent 3 6" xfId="59"/>
    <cellStyle name="Accent 3 7" xfId="60"/>
    <cellStyle name="Accent 3 8" xfId="61"/>
    <cellStyle name="Accent 3 9" xfId="62"/>
    <cellStyle name="Accent 4" xfId="63"/>
    <cellStyle name="Accent 5" xfId="64"/>
    <cellStyle name="Accent 6" xfId="65"/>
    <cellStyle name="Accent 7" xfId="66"/>
    <cellStyle name="Accent 8" xfId="67"/>
    <cellStyle name="Accent 9" xfId="68"/>
    <cellStyle name="Bad" xfId="69"/>
    <cellStyle name="Bad 1" xfId="70"/>
    <cellStyle name="Bad 10" xfId="71"/>
    <cellStyle name="Bad 11" xfId="72"/>
    <cellStyle name="Bad 12" xfId="73"/>
    <cellStyle name="Bad 13" xfId="74"/>
    <cellStyle name="Bad 14" xfId="75"/>
    <cellStyle name="Bad 15" xfId="76"/>
    <cellStyle name="Bad 16" xfId="77"/>
    <cellStyle name="Bad 2" xfId="78"/>
    <cellStyle name="Bad 3" xfId="79"/>
    <cellStyle name="Bad 4" xfId="80"/>
    <cellStyle name="Bad 5" xfId="81"/>
    <cellStyle name="Bad 6" xfId="82"/>
    <cellStyle name="Bad 7" xfId="83"/>
    <cellStyle name="Bad 8" xfId="84"/>
    <cellStyle name="Bad 9" xfId="85"/>
    <cellStyle name="Error" xfId="86"/>
    <cellStyle name="Error 1" xfId="87"/>
    <cellStyle name="Error 10" xfId="88"/>
    <cellStyle name="Error 11" xfId="89"/>
    <cellStyle name="Error 12" xfId="90"/>
    <cellStyle name="Error 13" xfId="91"/>
    <cellStyle name="Error 14" xfId="92"/>
    <cellStyle name="Error 15" xfId="93"/>
    <cellStyle name="Error 16" xfId="94"/>
    <cellStyle name="Error 2" xfId="95"/>
    <cellStyle name="Error 3" xfId="96"/>
    <cellStyle name="Error 4" xfId="97"/>
    <cellStyle name="Error 5" xfId="98"/>
    <cellStyle name="Error 6" xfId="99"/>
    <cellStyle name="Error 7" xfId="100"/>
    <cellStyle name="Error 8" xfId="101"/>
    <cellStyle name="Error 9" xfId="102"/>
    <cellStyle name="Excel Built-in Explanatory Text" xfId="103"/>
    <cellStyle name="Excel Built-in Normal 2" xfId="104"/>
    <cellStyle name="Excel_BuiltIn_Пояснение" xfId="105"/>
    <cellStyle name="Footnote" xfId="106"/>
    <cellStyle name="Footnote 1" xfId="107"/>
    <cellStyle name="Footnote 10" xfId="108"/>
    <cellStyle name="Footnote 11" xfId="109"/>
    <cellStyle name="Footnote 12" xfId="110"/>
    <cellStyle name="Footnote 13" xfId="111"/>
    <cellStyle name="Footnote 14" xfId="112"/>
    <cellStyle name="Footnote 15" xfId="113"/>
    <cellStyle name="Footnote 16" xfId="114"/>
    <cellStyle name="Footnote 2" xfId="115"/>
    <cellStyle name="Footnote 3" xfId="116"/>
    <cellStyle name="Footnote 4" xfId="117"/>
    <cellStyle name="Footnote 5" xfId="118"/>
    <cellStyle name="Footnote 6" xfId="119"/>
    <cellStyle name="Footnote 7" xfId="120"/>
    <cellStyle name="Footnote 8" xfId="121"/>
    <cellStyle name="Footnote 9" xfId="122"/>
    <cellStyle name="Good" xfId="123"/>
    <cellStyle name="Good 1" xfId="124"/>
    <cellStyle name="Good 10" xfId="125"/>
    <cellStyle name="Good 11" xfId="126"/>
    <cellStyle name="Good 12" xfId="127"/>
    <cellStyle name="Good 13" xfId="128"/>
    <cellStyle name="Good 14" xfId="129"/>
    <cellStyle name="Good 15" xfId="130"/>
    <cellStyle name="Good 16" xfId="131"/>
    <cellStyle name="Good 2" xfId="132"/>
    <cellStyle name="Good 3" xfId="133"/>
    <cellStyle name="Good 4" xfId="134"/>
    <cellStyle name="Good 5" xfId="135"/>
    <cellStyle name="Good 6" xfId="136"/>
    <cellStyle name="Good 7" xfId="137"/>
    <cellStyle name="Good 8" xfId="138"/>
    <cellStyle name="Good 9" xfId="139"/>
    <cellStyle name="Heading" xfId="140"/>
    <cellStyle name="Heading 1" xfId="141"/>
    <cellStyle name="Heading 1 1" xfId="142"/>
    <cellStyle name="Heading 1 10" xfId="143"/>
    <cellStyle name="Heading 1 11" xfId="144"/>
    <cellStyle name="Heading 1 12" xfId="145"/>
    <cellStyle name="Heading 1 13" xfId="146"/>
    <cellStyle name="Heading 1 14" xfId="147"/>
    <cellStyle name="Heading 1 15" xfId="148"/>
    <cellStyle name="Heading 1 16" xfId="149"/>
    <cellStyle name="Heading 1 2" xfId="150"/>
    <cellStyle name="Heading 1 3" xfId="151"/>
    <cellStyle name="Heading 1 4" xfId="152"/>
    <cellStyle name="Heading 1 5" xfId="153"/>
    <cellStyle name="Heading 1 6" xfId="154"/>
    <cellStyle name="Heading 1 7" xfId="155"/>
    <cellStyle name="Heading 1 8" xfId="156"/>
    <cellStyle name="Heading 1 9" xfId="157"/>
    <cellStyle name="Heading 10" xfId="158"/>
    <cellStyle name="Heading 11" xfId="159"/>
    <cellStyle name="Heading 12" xfId="160"/>
    <cellStyle name="Heading 13" xfId="161"/>
    <cellStyle name="Heading 14" xfId="162"/>
    <cellStyle name="Heading 15" xfId="163"/>
    <cellStyle name="Heading 16" xfId="164"/>
    <cellStyle name="Heading 17" xfId="165"/>
    <cellStyle name="Heading 18" xfId="166"/>
    <cellStyle name="Heading 2" xfId="167"/>
    <cellStyle name="Heading 2 1" xfId="168"/>
    <cellStyle name="Heading 2 10" xfId="169"/>
    <cellStyle name="Heading 2 11" xfId="170"/>
    <cellStyle name="Heading 2 12" xfId="171"/>
    <cellStyle name="Heading 2 13" xfId="172"/>
    <cellStyle name="Heading 2 14" xfId="173"/>
    <cellStyle name="Heading 2 15" xfId="174"/>
    <cellStyle name="Heading 2 16" xfId="175"/>
    <cellStyle name="Heading 2 2" xfId="176"/>
    <cellStyle name="Heading 2 3" xfId="177"/>
    <cellStyle name="Heading 2 4" xfId="178"/>
    <cellStyle name="Heading 2 5" xfId="179"/>
    <cellStyle name="Heading 2 6" xfId="180"/>
    <cellStyle name="Heading 2 7" xfId="181"/>
    <cellStyle name="Heading 2 8" xfId="182"/>
    <cellStyle name="Heading 2 9" xfId="183"/>
    <cellStyle name="Heading 3" xfId="184"/>
    <cellStyle name="Heading 4" xfId="185"/>
    <cellStyle name="Heading 5" xfId="186"/>
    <cellStyle name="Heading 6" xfId="187"/>
    <cellStyle name="Heading 7" xfId="188"/>
    <cellStyle name="Heading 8" xfId="189"/>
    <cellStyle name="Heading 9" xfId="190"/>
    <cellStyle name="Neutral" xfId="191"/>
    <cellStyle name="Neutral 1" xfId="192"/>
    <cellStyle name="Neutral 10" xfId="193"/>
    <cellStyle name="Neutral 11" xfId="194"/>
    <cellStyle name="Neutral 12" xfId="195"/>
    <cellStyle name="Neutral 13" xfId="196"/>
    <cellStyle name="Neutral 14" xfId="197"/>
    <cellStyle name="Neutral 15" xfId="198"/>
    <cellStyle name="Neutral 16" xfId="199"/>
    <cellStyle name="Neutral 2" xfId="200"/>
    <cellStyle name="Neutral 3" xfId="201"/>
    <cellStyle name="Neutral 4" xfId="202"/>
    <cellStyle name="Neutral 5" xfId="203"/>
    <cellStyle name="Neutral 6" xfId="204"/>
    <cellStyle name="Neutral 7" xfId="205"/>
    <cellStyle name="Neutral 8" xfId="206"/>
    <cellStyle name="Neutral 9" xfId="207"/>
    <cellStyle name="Note" xfId="208"/>
    <cellStyle name="Note 1" xfId="209"/>
    <cellStyle name="Note 10" xfId="210"/>
    <cellStyle name="Note 11" xfId="211"/>
    <cellStyle name="Note 12" xfId="212"/>
    <cellStyle name="Note 13" xfId="213"/>
    <cellStyle name="Note 14" xfId="214"/>
    <cellStyle name="Note 15" xfId="215"/>
    <cellStyle name="Note 16" xfId="216"/>
    <cellStyle name="Note 2" xfId="217"/>
    <cellStyle name="Note 3" xfId="218"/>
    <cellStyle name="Note 4" xfId="219"/>
    <cellStyle name="Note 5" xfId="220"/>
    <cellStyle name="Note 6" xfId="221"/>
    <cellStyle name="Note 7" xfId="222"/>
    <cellStyle name="Note 8" xfId="223"/>
    <cellStyle name="Note 9" xfId="224"/>
    <cellStyle name="Status" xfId="225"/>
    <cellStyle name="Status 1" xfId="226"/>
    <cellStyle name="Status 10" xfId="227"/>
    <cellStyle name="Status 11" xfId="228"/>
    <cellStyle name="Status 12" xfId="229"/>
    <cellStyle name="Status 13" xfId="230"/>
    <cellStyle name="Status 14" xfId="231"/>
    <cellStyle name="Status 15" xfId="232"/>
    <cellStyle name="Status 16" xfId="233"/>
    <cellStyle name="Status 2" xfId="234"/>
    <cellStyle name="Status 3" xfId="235"/>
    <cellStyle name="Status 4" xfId="236"/>
    <cellStyle name="Status 5" xfId="237"/>
    <cellStyle name="Status 6" xfId="238"/>
    <cellStyle name="Status 7" xfId="239"/>
    <cellStyle name="Status 8" xfId="240"/>
    <cellStyle name="Status 9" xfId="241"/>
    <cellStyle name="TableStyleLight1" xfId="242"/>
    <cellStyle name="TableStyleLight1 2" xfId="243"/>
    <cellStyle name="Text" xfId="244"/>
    <cellStyle name="Text 1" xfId="245"/>
    <cellStyle name="Text 10" xfId="246"/>
    <cellStyle name="Text 11" xfId="247"/>
    <cellStyle name="Text 12" xfId="248"/>
    <cellStyle name="Text 13" xfId="249"/>
    <cellStyle name="Text 14" xfId="250"/>
    <cellStyle name="Text 15" xfId="251"/>
    <cellStyle name="Text 16" xfId="252"/>
    <cellStyle name="Text 2" xfId="253"/>
    <cellStyle name="Text 3" xfId="254"/>
    <cellStyle name="Text 4" xfId="255"/>
    <cellStyle name="Text 5" xfId="256"/>
    <cellStyle name="Text 6" xfId="257"/>
    <cellStyle name="Text 7" xfId="258"/>
    <cellStyle name="Text 8" xfId="259"/>
    <cellStyle name="Text 9" xfId="260"/>
    <cellStyle name="Warning" xfId="261"/>
    <cellStyle name="Warning 1" xfId="262"/>
    <cellStyle name="Warning 10" xfId="263"/>
    <cellStyle name="Warning 11" xfId="264"/>
    <cellStyle name="Warning 12" xfId="265"/>
    <cellStyle name="Warning 13" xfId="266"/>
    <cellStyle name="Warning 14" xfId="267"/>
    <cellStyle name="Warning 15" xfId="268"/>
    <cellStyle name="Warning 16" xfId="269"/>
    <cellStyle name="Warning 2" xfId="270"/>
    <cellStyle name="Warning 3" xfId="271"/>
    <cellStyle name="Warning 4" xfId="272"/>
    <cellStyle name="Warning 5" xfId="273"/>
    <cellStyle name="Warning 6" xfId="274"/>
    <cellStyle name="Warning 7" xfId="275"/>
    <cellStyle name="Warning 8" xfId="276"/>
    <cellStyle name="Warning 9" xfId="277"/>
    <cellStyle name="Обычный" xfId="0" builtinId="0"/>
    <cellStyle name="Обычный 2" xfId="278"/>
    <cellStyle name="Обычный 3" xfId="282"/>
    <cellStyle name="Процентный 2" xfId="279"/>
    <cellStyle name="Финансовый" xfId="281" builtinId="3"/>
    <cellStyle name="Финансовый 2" xfId="283"/>
    <cellStyle name="Финансовый 3 2" xfId="28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A9D18E"/>
      <rgbColor rgb="00808080"/>
      <rgbColor rgb="00C7E9E9"/>
      <rgbColor rgb="00993366"/>
      <rgbColor rgb="00FFFFCC"/>
      <rgbColor rgb="00DBEEF3"/>
      <rgbColor rgb="00660066"/>
      <rgbColor rgb="00F8AA97"/>
      <rgbColor rgb="000066CC"/>
      <rgbColor rgb="00D6DCE5"/>
      <rgbColor rgb="00000080"/>
      <rgbColor rgb="00FF00FF"/>
      <rgbColor rgb="00FBE5D6"/>
      <rgbColor rgb="00F2F2F2"/>
      <rgbColor rgb="00800080"/>
      <rgbColor rgb="00800000"/>
      <rgbColor rgb="00008080"/>
      <rgbColor rgb="000000FF"/>
      <rgbColor rgb="0000B0F0"/>
      <rgbColor rgb="00B2F3FC"/>
      <rgbColor rgb="00CCFFCC"/>
      <rgbColor rgb="00FDE9D9"/>
      <rgbColor rgb="00BCE4E5"/>
      <rgbColor rgb="00FF99FF"/>
      <rgbColor rgb="00DDDDDD"/>
      <rgbColor rgb="00FFCCCC"/>
      <rgbColor rgb="003366FF"/>
      <rgbColor rgb="0066CCFF"/>
      <rgbColor rgb="0072BF44"/>
      <rgbColor rgb="00FFC000"/>
      <rgbColor rgb="00E2F0D9"/>
      <rgbColor rgb="00FF7F00"/>
      <rgbColor rgb="00666699"/>
      <rgbColor rgb="007F7F7F"/>
      <rgbColor rgb="00003366"/>
      <rgbColor rgb="00EDEDED"/>
      <rgbColor rgb="00003300"/>
      <rgbColor rgb="00333300"/>
      <rgbColor rgb="00993300"/>
      <rgbColor rgb="00993366"/>
      <rgbColor rgb="00333399"/>
      <rgbColor rgb="00333333"/>
    </indexed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2" workbookViewId="0">
      <selection activeCell="B10" sqref="B10:B18"/>
    </sheetView>
  </sheetViews>
  <sheetFormatPr defaultRowHeight="15"/>
  <cols>
    <col min="1" max="1" width="3.85546875" style="2" customWidth="1"/>
    <col min="2" max="2" width="10.85546875" style="18" customWidth="1"/>
    <col min="3" max="3" width="40.42578125" customWidth="1"/>
    <col min="4" max="4" width="8.140625" customWidth="1"/>
    <col min="5" max="5" width="13" customWidth="1"/>
    <col min="6" max="6" width="14.5703125" style="6" customWidth="1"/>
    <col min="7" max="7" width="15.28515625" style="4" customWidth="1"/>
    <col min="8" max="8" width="12.140625" style="11" customWidth="1"/>
    <col min="9" max="9" width="18.85546875" style="11" customWidth="1"/>
  </cols>
  <sheetData>
    <row r="1" spans="1:9" s="7" customFormat="1" ht="12.75">
      <c r="A1" s="8"/>
      <c r="B1" s="17"/>
      <c r="G1" s="51" t="s">
        <v>28</v>
      </c>
      <c r="H1" s="51"/>
      <c r="I1" s="51"/>
    </row>
    <row r="2" spans="1:9" s="7" customFormat="1" ht="12.75">
      <c r="A2" s="8"/>
      <c r="B2" s="17"/>
      <c r="D2" s="52" t="s">
        <v>39</v>
      </c>
      <c r="E2" s="52"/>
      <c r="F2" s="52"/>
      <c r="G2" s="52"/>
      <c r="H2" s="52"/>
      <c r="I2" s="52"/>
    </row>
    <row r="3" spans="1:9" s="7" customFormat="1" ht="15" customHeight="1">
      <c r="A3" s="8"/>
      <c r="B3" s="17"/>
      <c r="D3" s="52" t="s">
        <v>17</v>
      </c>
      <c r="E3" s="52"/>
      <c r="F3" s="52"/>
      <c r="G3" s="52"/>
      <c r="H3" s="52"/>
      <c r="I3" s="52"/>
    </row>
    <row r="4" spans="1:9" s="7" customFormat="1" ht="18" customHeight="1">
      <c r="A4" s="8"/>
      <c r="B4" s="17"/>
      <c r="G4" s="27"/>
      <c r="H4" s="28"/>
      <c r="I4" s="28"/>
    </row>
    <row r="5" spans="1:9" s="7" customFormat="1" ht="15.75">
      <c r="A5" s="53" t="s">
        <v>8</v>
      </c>
      <c r="B5" s="53"/>
      <c r="C5" s="53"/>
      <c r="D5" s="53"/>
      <c r="E5" s="53"/>
      <c r="F5" s="53"/>
      <c r="G5" s="53"/>
      <c r="H5" s="28"/>
      <c r="I5" s="28"/>
    </row>
    <row r="6" spans="1:9" ht="5.25" customHeight="1"/>
    <row r="7" spans="1:9" ht="45" customHeight="1">
      <c r="A7" s="59" t="s">
        <v>4</v>
      </c>
      <c r="B7" s="55" t="s">
        <v>1</v>
      </c>
      <c r="C7" s="61" t="s">
        <v>2</v>
      </c>
      <c r="D7" s="63" t="s">
        <v>0</v>
      </c>
      <c r="E7" s="55" t="s">
        <v>15</v>
      </c>
      <c r="F7" s="57" t="s">
        <v>6</v>
      </c>
      <c r="G7" s="57" t="s">
        <v>5</v>
      </c>
      <c r="H7" s="54" t="s">
        <v>12</v>
      </c>
      <c r="I7" s="54"/>
    </row>
    <row r="8" spans="1:9" ht="40.5" customHeight="1">
      <c r="A8" s="60"/>
      <c r="B8" s="56"/>
      <c r="C8" s="62"/>
      <c r="D8" s="64"/>
      <c r="E8" s="56"/>
      <c r="F8" s="58"/>
      <c r="G8" s="58"/>
      <c r="H8" s="16" t="s">
        <v>13</v>
      </c>
      <c r="I8" s="16" t="s">
        <v>14</v>
      </c>
    </row>
    <row r="9" spans="1:9" s="14" customFormat="1">
      <c r="A9" s="1">
        <v>1</v>
      </c>
      <c r="B9" s="1">
        <v>2</v>
      </c>
      <c r="C9" s="1">
        <v>3</v>
      </c>
      <c r="D9" s="1">
        <v>4</v>
      </c>
      <c r="E9" s="5">
        <v>5</v>
      </c>
      <c r="F9" s="5">
        <v>6</v>
      </c>
      <c r="G9" s="12">
        <v>7</v>
      </c>
      <c r="H9" s="13">
        <v>8</v>
      </c>
      <c r="I9" s="13">
        <v>9</v>
      </c>
    </row>
    <row r="10" spans="1:9" s="15" customFormat="1" ht="72" customHeight="1">
      <c r="A10" s="29">
        <v>1</v>
      </c>
      <c r="B10" s="30" t="s">
        <v>40</v>
      </c>
      <c r="C10" s="31" t="s">
        <v>29</v>
      </c>
      <c r="D10" s="30" t="s">
        <v>7</v>
      </c>
      <c r="E10" s="32" t="s">
        <v>18</v>
      </c>
      <c r="F10" s="33">
        <f>G10/1.2</f>
        <v>1076920</v>
      </c>
      <c r="G10" s="33">
        <v>1292304</v>
      </c>
      <c r="H10" s="34" t="s">
        <v>38</v>
      </c>
      <c r="I10" s="35" t="s">
        <v>16</v>
      </c>
    </row>
    <row r="11" spans="1:9" s="15" customFormat="1" ht="77.25" customHeight="1">
      <c r="A11" s="36">
        <v>2</v>
      </c>
      <c r="B11" s="30" t="s">
        <v>41</v>
      </c>
      <c r="C11" s="31" t="s">
        <v>30</v>
      </c>
      <c r="D11" s="37" t="s">
        <v>7</v>
      </c>
      <c r="E11" s="39" t="s">
        <v>19</v>
      </c>
      <c r="F11" s="33">
        <f t="shared" ref="F11:F18" si="0">G11/1.2</f>
        <v>1635609</v>
      </c>
      <c r="G11" s="40">
        <v>1962730.8</v>
      </c>
      <c r="H11" s="34" t="s">
        <v>38</v>
      </c>
      <c r="I11" s="35" t="s">
        <v>16</v>
      </c>
    </row>
    <row r="12" spans="1:9" s="15" customFormat="1" ht="70.5" customHeight="1">
      <c r="A12" s="43">
        <v>3</v>
      </c>
      <c r="B12" s="30" t="s">
        <v>42</v>
      </c>
      <c r="C12" s="31" t="s">
        <v>31</v>
      </c>
      <c r="D12" s="34" t="s">
        <v>7</v>
      </c>
      <c r="E12" s="32" t="s">
        <v>20</v>
      </c>
      <c r="F12" s="33">
        <f t="shared" si="0"/>
        <v>1759290</v>
      </c>
      <c r="G12" s="33">
        <v>2111148</v>
      </c>
      <c r="H12" s="34" t="s">
        <v>38</v>
      </c>
      <c r="I12" s="35" t="s">
        <v>16</v>
      </c>
    </row>
    <row r="13" spans="1:9" s="15" customFormat="1" ht="73.5" customHeight="1">
      <c r="A13" s="36">
        <v>4</v>
      </c>
      <c r="B13" s="30" t="s">
        <v>43</v>
      </c>
      <c r="C13" s="38" t="s">
        <v>36</v>
      </c>
      <c r="D13" s="37" t="s">
        <v>7</v>
      </c>
      <c r="E13" s="39" t="s">
        <v>21</v>
      </c>
      <c r="F13" s="40">
        <f t="shared" si="0"/>
        <v>1956148.0000000002</v>
      </c>
      <c r="G13" s="40">
        <v>2347377.6</v>
      </c>
      <c r="H13" s="34" t="s">
        <v>38</v>
      </c>
      <c r="I13" s="41" t="s">
        <v>16</v>
      </c>
    </row>
    <row r="14" spans="1:9" s="15" customFormat="1" ht="71.25" customHeight="1">
      <c r="A14" s="36">
        <v>5</v>
      </c>
      <c r="B14" s="30" t="s">
        <v>44</v>
      </c>
      <c r="C14" s="38" t="s">
        <v>35</v>
      </c>
      <c r="D14" s="37" t="s">
        <v>7</v>
      </c>
      <c r="E14" s="39" t="s">
        <v>22</v>
      </c>
      <c r="F14" s="40">
        <f t="shared" si="0"/>
        <v>517789.00000000006</v>
      </c>
      <c r="G14" s="40">
        <v>621346.80000000005</v>
      </c>
      <c r="H14" s="34" t="s">
        <v>38</v>
      </c>
      <c r="I14" s="42" t="s">
        <v>23</v>
      </c>
    </row>
    <row r="15" spans="1:9" s="15" customFormat="1" ht="71.25" customHeight="1">
      <c r="A15" s="44">
        <v>6</v>
      </c>
      <c r="B15" s="30" t="s">
        <v>45</v>
      </c>
      <c r="C15" s="45" t="s">
        <v>34</v>
      </c>
      <c r="D15" s="46" t="s">
        <v>7</v>
      </c>
      <c r="E15" s="47" t="s">
        <v>24</v>
      </c>
      <c r="F15" s="48">
        <f t="shared" si="0"/>
        <v>1503478.0000000002</v>
      </c>
      <c r="G15" s="49">
        <v>1804173.6</v>
      </c>
      <c r="H15" s="34" t="s">
        <v>38</v>
      </c>
      <c r="I15" s="50" t="s">
        <v>16</v>
      </c>
    </row>
    <row r="16" spans="1:9" s="15" customFormat="1" ht="83.25" customHeight="1">
      <c r="A16" s="29">
        <v>7</v>
      </c>
      <c r="B16" s="30" t="s">
        <v>46</v>
      </c>
      <c r="C16" s="31" t="s">
        <v>37</v>
      </c>
      <c r="D16" s="37" t="s">
        <v>7</v>
      </c>
      <c r="E16" s="39" t="s">
        <v>25</v>
      </c>
      <c r="F16" s="33">
        <f t="shared" si="0"/>
        <v>2713453</v>
      </c>
      <c r="G16" s="40">
        <v>3256143.6</v>
      </c>
      <c r="H16" s="34" t="s">
        <v>38</v>
      </c>
      <c r="I16" s="42" t="s">
        <v>16</v>
      </c>
    </row>
    <row r="17" spans="1:14" s="15" customFormat="1" ht="79.5" customHeight="1">
      <c r="A17" s="36">
        <v>8</v>
      </c>
      <c r="B17" s="30" t="s">
        <v>47</v>
      </c>
      <c r="C17" s="31" t="s">
        <v>33</v>
      </c>
      <c r="D17" s="37" t="s">
        <v>7</v>
      </c>
      <c r="E17" s="39" t="s">
        <v>26</v>
      </c>
      <c r="F17" s="33">
        <f t="shared" si="0"/>
        <v>776792</v>
      </c>
      <c r="G17" s="40">
        <v>932150.4</v>
      </c>
      <c r="H17" s="34" t="s">
        <v>38</v>
      </c>
      <c r="I17" s="42" t="s">
        <v>16</v>
      </c>
    </row>
    <row r="18" spans="1:14" s="15" customFormat="1" ht="76.5" customHeight="1">
      <c r="A18" s="36">
        <v>9</v>
      </c>
      <c r="B18" s="30" t="s">
        <v>48</v>
      </c>
      <c r="C18" s="38" t="s">
        <v>32</v>
      </c>
      <c r="D18" s="37" t="s">
        <v>7</v>
      </c>
      <c r="E18" s="39" t="s">
        <v>27</v>
      </c>
      <c r="F18" s="40">
        <f t="shared" si="0"/>
        <v>2324054</v>
      </c>
      <c r="G18" s="40">
        <v>2788864.8</v>
      </c>
      <c r="H18" s="37" t="s">
        <v>38</v>
      </c>
      <c r="I18" s="42" t="s">
        <v>16</v>
      </c>
    </row>
    <row r="19" spans="1:14" ht="25.5" customHeight="1">
      <c r="A19" s="8"/>
      <c r="B19" s="21"/>
      <c r="C19" s="22" t="s">
        <v>3</v>
      </c>
      <c r="D19" s="23"/>
      <c r="E19" s="23"/>
      <c r="F19" s="3">
        <f>SUM(F10:F18)</f>
        <v>14263533</v>
      </c>
      <c r="G19" s="3">
        <f>SUM(G10:G18)</f>
        <v>17116239.600000001</v>
      </c>
      <c r="H19" s="28"/>
      <c r="I19" s="28"/>
    </row>
    <row r="20" spans="1:14">
      <c r="A20" s="25"/>
      <c r="B20" s="26"/>
      <c r="C20" s="6"/>
      <c r="D20" s="6"/>
      <c r="E20" s="6"/>
      <c r="H20" s="24"/>
      <c r="I20" s="24"/>
    </row>
    <row r="21" spans="1:14" s="10" customFormat="1" ht="12.75">
      <c r="A21" s="9"/>
      <c r="B21" s="19"/>
      <c r="G21" s="10" t="s">
        <v>9</v>
      </c>
      <c r="I21" s="20"/>
    </row>
    <row r="22" spans="1:14" s="10" customFormat="1" ht="12.75">
      <c r="A22" s="9"/>
      <c r="B22" s="19"/>
      <c r="G22" s="10" t="s">
        <v>10</v>
      </c>
      <c r="I22" s="20"/>
    </row>
    <row r="23" spans="1:14" s="10" customFormat="1" ht="12.75">
      <c r="A23" s="9"/>
      <c r="B23" s="19"/>
      <c r="I23" s="20"/>
    </row>
    <row r="24" spans="1:14" s="10" customFormat="1" ht="12.75">
      <c r="A24" s="9"/>
      <c r="B24" s="19"/>
      <c r="G24" s="10" t="s">
        <v>11</v>
      </c>
      <c r="I24" s="20"/>
    </row>
    <row r="30" spans="1:14">
      <c r="N30">
        <v>0</v>
      </c>
    </row>
  </sheetData>
  <mergeCells count="12">
    <mergeCell ref="G1:I1"/>
    <mergeCell ref="D2:I2"/>
    <mergeCell ref="D3:I3"/>
    <mergeCell ref="A5:G5"/>
    <mergeCell ref="H7:I7"/>
    <mergeCell ref="E7:E8"/>
    <mergeCell ref="G7:G8"/>
    <mergeCell ref="F7:F8"/>
    <mergeCell ref="A7:A8"/>
    <mergeCell ref="B7:B8"/>
    <mergeCell ref="C7:C8"/>
    <mergeCell ref="D7:D8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 для ЗНЗ (пул 1 декабря)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Хазова Ирина Владимировна</dc:creator>
  <cp:lastModifiedBy>Овсиенко Римма Касымовна</cp:lastModifiedBy>
  <cp:revision>263</cp:revision>
  <cp:lastPrinted>2021-08-17T05:53:13Z</cp:lastPrinted>
  <dcterms:created xsi:type="dcterms:W3CDTF">2018-08-13T06:57:26Z</dcterms:created>
  <dcterms:modified xsi:type="dcterms:W3CDTF">2021-08-31T05:26:55Z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